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дод.7" sheetId="1" r:id="rId1"/>
  </sheets>
  <definedNames>
    <definedName name="_xlnm.Print_Area" localSheetId="0">дод.7!$A$1:$L$49</definedName>
  </definedNames>
  <calcPr calcId="145621"/>
</workbook>
</file>

<file path=xl/calcChain.xml><?xml version="1.0" encoding="utf-8"?>
<calcChain xmlns="http://schemas.openxmlformats.org/spreadsheetml/2006/main">
  <c r="I20" i="1" l="1"/>
  <c r="J10" i="1" l="1"/>
  <c r="I17" i="1"/>
  <c r="I44" i="1" l="1"/>
  <c r="J43" i="1"/>
  <c r="I43" i="1"/>
  <c r="J42" i="1"/>
  <c r="I42" i="1"/>
  <c r="I41" i="1"/>
  <c r="I40" i="1"/>
  <c r="J39" i="1"/>
  <c r="I39" i="1"/>
  <c r="J38" i="1"/>
  <c r="I38" i="1"/>
  <c r="I37" i="1"/>
  <c r="I36" i="1"/>
  <c r="J35" i="1"/>
  <c r="I35" i="1"/>
  <c r="J34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6" i="1"/>
  <c r="I15" i="1"/>
  <c r="I14" i="1"/>
  <c r="I13" i="1"/>
  <c r="I12" i="1"/>
  <c r="I11" i="1"/>
  <c r="L10" i="1"/>
  <c r="L9" i="1" s="1"/>
  <c r="L45" i="1" s="1"/>
  <c r="K10" i="1"/>
  <c r="I10" i="1"/>
  <c r="I9" i="1" s="1"/>
  <c r="I45" i="1" s="1"/>
  <c r="K9" i="1"/>
  <c r="K45" i="1" s="1"/>
  <c r="J9" i="1" l="1"/>
  <c r="J45" i="1" s="1"/>
</calcChain>
</file>

<file path=xl/sharedStrings.xml><?xml version="1.0" encoding="utf-8"?>
<sst xmlns="http://schemas.openxmlformats.org/spreadsheetml/2006/main" count="205" uniqueCount="143">
  <si>
    <t>Додаток 7</t>
  </si>
  <si>
    <t>"Про внесення змін до міського бюджету на 2020 рік"</t>
  </si>
  <si>
    <t>Розподіл витрат міського бюджету на реалізацію міських програм у 2020 році</t>
  </si>
  <si>
    <t>грн.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</si>
  <si>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</si>
  <si>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</rPr>
      <t>2</t>
    </r>
  </si>
  <si>
    <r>
      <t>Код ТПКВКМБ/
ТКВКБМС</t>
    </r>
    <r>
      <rPr>
        <vertAlign val="superscript"/>
        <sz val="10"/>
        <rFont val="Times New Roman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</si>
  <si>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</si>
  <si>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</rPr>
      <t>3</t>
    </r>
    <r>
      <rPr>
        <sz val="10"/>
        <rFont val="Times New Roman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</si>
  <si>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</si>
  <si>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</si>
  <si>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</si>
  <si>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</si>
  <si>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</si>
  <si>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</si>
  <si>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</si>
  <si>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</si>
  <si>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</si>
  <si>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</si>
  <si>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</si>
  <si>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</si>
  <si>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</si>
  <si>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</si>
  <si>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</si>
  <si>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2020 рік</t>
  </si>
  <si>
    <t xml:space="preserve"> 11.03.2020р №3-66/2020</t>
  </si>
  <si>
    <t>Програма "Медико-соціальне забезпечення пільгових та соціально-незахищених верств населення Дунаєвецької ОТГ на 2020 рік"</t>
  </si>
  <si>
    <t>20.12.2019р №11-63/2019</t>
  </si>
  <si>
    <t>0112152</t>
  </si>
  <si>
    <t>2152</t>
  </si>
  <si>
    <t>0763</t>
  </si>
  <si>
    <t>Інші програми та заходи у сфері охорони здоров`я</t>
  </si>
  <si>
    <t xml:space="preserve">Програми фінансової підтримки комунального некомерційного підприємства Хмельницької обласної ради «Хмельницька обласна лікарня» на 2020 рік </t>
  </si>
  <si>
    <t>14.05.2020р. №2-70/2020</t>
  </si>
  <si>
    <t>Програма відшкодування вартості підвозу медичних працівників на території Дунаєвецької міської ради</t>
  </si>
  <si>
    <t>24.06.2020р. №2-72/2020</t>
  </si>
  <si>
    <t>0113242</t>
  </si>
  <si>
    <t>3242</t>
  </si>
  <si>
    <t>1090</t>
  </si>
  <si>
    <t>Інші  заходи у сфері соціального захисту і соціального забезпечення</t>
  </si>
  <si>
    <t>Програма соціального захисту населення Дунаєвецької міської ради  на 2018-2020 роки</t>
  </si>
  <si>
    <t xml:space="preserve"> 22.12.2017р   №7-32/2017р (зі змінами 23.11.2018р №35-45/2018р)</t>
  </si>
  <si>
    <t>24.06.2020р. №1-72/2020</t>
  </si>
  <si>
    <t>0116011</t>
  </si>
  <si>
    <t>6011</t>
  </si>
  <si>
    <t>0610</t>
  </si>
  <si>
    <t>Експлуатація та технічне обслуговування житлового фонду</t>
  </si>
  <si>
    <t>Програма підтримки  об’єднань  співвласників  багатоквартирних будинків (ОСББ)  на території Дунаєвецької міської ради  на 2020-2021 роки</t>
  </si>
  <si>
    <t>19.08.2020р №2-74/2020</t>
  </si>
  <si>
    <t>Програма сприяння встановленню індивідуального опалення в багатоквартирних будинках м. Дунаївці, внутрішня система централізованого теплопостачання яких знаходиться в аварійному стані, на 2020 рік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</si>
  <si>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</si>
  <si>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</si>
  <si>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</si>
  <si>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</si>
  <si>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на 2017-2020 роки</t>
  </si>
  <si>
    <t>21.06.2019р №17-55/2019р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</si>
  <si>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</si>
  <si>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</si>
  <si>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</si>
  <si>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</si>
  <si>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</si>
  <si>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</si>
  <si>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</si>
  <si>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</si>
  <si>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</si>
  <si>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</si>
  <si>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</si>
  <si>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</si>
  <si>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7640</t>
  </si>
  <si>
    <t>0470</t>
  </si>
  <si>
    <t>Заходи з енергозбереження</t>
  </si>
  <si>
    <t>Програма енергоефективності та енергозбереження  Дунаєвецької міської об’єднаної  територіальної громади на 2017-2020 роки.</t>
  </si>
  <si>
    <t>28.02.2017р №11-19/2017р</t>
  </si>
  <si>
    <t>0117670</t>
  </si>
  <si>
    <t>7670</t>
  </si>
  <si>
    <t>0490</t>
  </si>
  <si>
    <t>Внески до статутного капіталу суб`єктів господарювання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</si>
  <si>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</si>
  <si>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</si>
  <si>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</si>
  <si>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</si>
  <si>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2016-2020 роки</t>
  </si>
  <si>
    <t xml:space="preserve"> 26.05.2016р   №6-8/2016р (з доповненнями 19.04.2019р №12-52/2019)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</si>
  <si>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</si>
  <si>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</si>
  <si>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</si>
  <si>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</si>
  <si>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профілактики правопорушень та боротьби зі злочинністю на території Дунаєвецької міської ради на 2016-2020 роки </t>
  </si>
  <si>
    <t>28.01.2016р №19-4/2016р</t>
  </si>
  <si>
    <t xml:space="preserve">Програма забезпечення пожежної безпеки населених пунктів та об"єктів усіх форм власності, розвитку інфраструктури підрозділів пожежної охорони на території Дунаєвецької міської об’єднаної територіальної громади </t>
  </si>
  <si>
    <t>24.12.2015р №3-2/2015р (зі змінами 22.08.2017р №1-25/2017р)</t>
  </si>
  <si>
    <t xml:space="preserve">Програма військово-патріотичного виховання та підготовки молоді до служби в Збройних силах України в Дунаєвецькій міській об’єднаній територіальній громаді на 2016-2020 роки </t>
  </si>
  <si>
    <t>12.08.2016р №5-11/2016р (зі змінами 12.10.2016р №10-13/2016р</t>
  </si>
  <si>
    <t xml:space="preserve">Програма підвищення якості обслуговування платників та розвитку інформаційної мережі ГУ ДПС у Хмельницькій області на 2020-2021 роки (Дунаєвецького управління ГУ ДПС у Хмельницькій області) </t>
  </si>
  <si>
    <t>21.11.2019р №7-61/2019</t>
  </si>
  <si>
    <t xml:space="preserve">Програма  забезпечення виконання повноважень управлінням соціального захисту населення Дунаєвецької районної державної адміністрації щодо реалізації державної політики у сфері соціального захисту населення на 2019-2020 роки </t>
  </si>
  <si>
    <t>22.02.2019р №33-50/2019</t>
  </si>
  <si>
    <t xml:space="preserve">Комплексна 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 на 2019-2023 роки </t>
  </si>
  <si>
    <t>22.02.2019р №36-50/2019</t>
  </si>
  <si>
    <t>0600000</t>
  </si>
  <si>
    <t>Орган з питань освіти і науки</t>
  </si>
  <si>
    <t>0610000</t>
  </si>
  <si>
    <t>Управління освіти, молоді та спорту</t>
  </si>
  <si>
    <t>0611162</t>
  </si>
  <si>
    <t>1162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</si>
  <si>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</si>
  <si>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</si>
  <si>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2019-2020 роки</t>
  </si>
  <si>
    <t xml:space="preserve"> 19.04.2019р  №2-52/2019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</si>
  <si>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</si>
  <si>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</si>
  <si>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</si>
  <si>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</si>
  <si>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 xml:space="preserve">Програма оздоровлення та відпочинку дітей на період до 2022 року </t>
  </si>
  <si>
    <t>22.02.2019р №37-50/2019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</si>
  <si>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</si>
  <si>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</si>
  <si>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</si>
  <si>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</si>
  <si>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1011162</t>
  </si>
  <si>
    <t xml:space="preserve"> 19.04.2019р   №2-52/2019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</si>
  <si>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</si>
  <si>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</si>
  <si>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</si>
  <si>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</si>
  <si>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2019-2020 роки</t>
  </si>
  <si>
    <t xml:space="preserve"> 19.09.2019р   №7-58/2019</t>
  </si>
  <si>
    <t>3700000</t>
  </si>
  <si>
    <t>Орган з питань фінансів</t>
  </si>
  <si>
    <t>3710000</t>
  </si>
  <si>
    <t>Фінансове управління</t>
  </si>
  <si>
    <t>3719770</t>
  </si>
  <si>
    <t>9770</t>
  </si>
  <si>
    <t>Інші субвенції з місцевого бюджету</t>
  </si>
  <si>
    <t>Програма фінансової підтримки комунального некомерційного підприємства Дунаєвецької районної ради «Дунаєвецька центральна районна лікарня»</t>
  </si>
  <si>
    <t>15.04.2020р №1-68/2020</t>
  </si>
  <si>
    <t xml:space="preserve">Всього </t>
  </si>
  <si>
    <t>15.10.2020р. №3-76/2020</t>
  </si>
  <si>
    <t>Програма виплати компенсації рідним за поховання громадян, померлих від COVID-2019, на 2020-2021 роки</t>
  </si>
  <si>
    <t>Секретар</t>
  </si>
  <si>
    <t>Олег ГРИГОР’ЄВ</t>
  </si>
  <si>
    <t>до рішення 3 (позачергової) сесії міської ради</t>
  </si>
  <si>
    <t>від 22.12.2020р. №8-3/2020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</si>
</sst>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name val="Times New Roman"/>
    </font>
    <font>
      <b/>
      <sz val="11"/>
      <color rgb="FF000000"/>
      <name val="Times New Roman"/>
    </font>
    <font>
      <b/>
      <vertAlign val="superscript"/>
      <sz val="10"/>
      <name val="Times New Roman"/>
    </font>
    <font>
      <vertAlign val="superscript"/>
      <sz val="10"/>
      <name val="Times New Roman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6" xfId="0" applyFont="1" applyBorder="1" applyAlignment="1">
      <alignment wrapText="1"/>
    </xf>
    <xf numFmtId="0" fontId="0" fillId="0" borderId="0" xfId="0" applyFont="1" applyAlignment="1">
      <alignment horizontal="left"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2" fontId="0" fillId="0" borderId="6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0" fillId="0" borderId="0" xfId="0" applyFont="1" applyAlignment="1"/>
    <xf numFmtId="0" fontId="9" fillId="0" borderId="6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" fontId="0" fillId="0" borderId="7" xfId="0" applyNumberFormat="1" applyFont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0" fontId="9" fillId="0" borderId="0" xfId="0" applyFont="1" applyAlignment="1"/>
    <xf numFmtId="0" fontId="12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/>
    <xf numFmtId="0" fontId="0" fillId="0" borderId="0" xfId="0" applyFont="1" applyAlignment="1"/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9"/>
  <sheetViews>
    <sheetView tabSelected="1" topLeftCell="C40" zoomScaleNormal="100" workbookViewId="0">
      <selection activeCell="F46" sqref="F46:F47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2" width="14.83203125" customWidth="1"/>
    <col min="13" max="18" width="9.1640625" customWidth="1"/>
    <col min="19" max="26" width="8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57" t="s">
        <v>0</v>
      </c>
      <c r="J1" s="58"/>
      <c r="K1" s="59"/>
      <c r="L1" s="59"/>
      <c r="M1" s="56"/>
      <c r="N1" s="56"/>
      <c r="O1" s="56"/>
      <c r="P1" s="56"/>
      <c r="Q1" s="56"/>
      <c r="R1" s="56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1"/>
      <c r="B2" s="1"/>
      <c r="C2" s="1"/>
      <c r="D2" s="1"/>
      <c r="E2" s="1"/>
      <c r="F2" s="1"/>
      <c r="G2" s="1"/>
      <c r="H2" s="1"/>
      <c r="I2" s="57" t="s">
        <v>141</v>
      </c>
      <c r="J2" s="57"/>
      <c r="K2" s="57"/>
      <c r="L2" s="59"/>
      <c r="M2" s="56"/>
      <c r="N2" s="56"/>
      <c r="O2" s="56"/>
      <c r="P2" s="56"/>
      <c r="Q2" s="56"/>
      <c r="R2" s="56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57" t="s">
        <v>142</v>
      </c>
      <c r="J3" s="57"/>
      <c r="K3" s="57"/>
      <c r="L3" s="59"/>
      <c r="M3" s="56"/>
      <c r="N3" s="56"/>
      <c r="O3" s="56"/>
      <c r="P3" s="56"/>
      <c r="Q3" s="56"/>
      <c r="R3" s="56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1"/>
      <c r="B4" s="1"/>
      <c r="C4" s="1"/>
      <c r="D4" s="1"/>
      <c r="E4" s="1"/>
      <c r="F4" s="1"/>
      <c r="G4" s="1"/>
      <c r="H4" s="1"/>
      <c r="I4" s="57" t="s">
        <v>1</v>
      </c>
      <c r="J4" s="57"/>
      <c r="K4" s="57"/>
      <c r="L4" s="59"/>
      <c r="M4" s="56"/>
      <c r="N4" s="56"/>
      <c r="O4" s="56"/>
      <c r="P4" s="56"/>
      <c r="Q4" s="56"/>
      <c r="R4" s="56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63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5"/>
      <c r="D6" s="5"/>
      <c r="E6" s="5"/>
      <c r="F6" s="5"/>
      <c r="G6" s="6"/>
      <c r="H6" s="6"/>
      <c r="I6" s="6"/>
      <c r="J6" s="6"/>
      <c r="K6" s="7"/>
      <c r="L6" s="8" t="s">
        <v>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9" t="s">
        <v>4</v>
      </c>
      <c r="C7" s="65" t="s">
        <v>5</v>
      </c>
      <c r="D7" s="65" t="s">
        <v>6</v>
      </c>
      <c r="E7" s="65" t="s">
        <v>7</v>
      </c>
      <c r="F7" s="65" t="s">
        <v>8</v>
      </c>
      <c r="G7" s="65" t="s">
        <v>9</v>
      </c>
      <c r="H7" s="65" t="s">
        <v>10</v>
      </c>
      <c r="I7" s="67" t="s">
        <v>11</v>
      </c>
      <c r="J7" s="68" t="s">
        <v>12</v>
      </c>
      <c r="K7" s="61" t="s">
        <v>13</v>
      </c>
      <c r="L7" s="6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9"/>
      <c r="C8" s="66"/>
      <c r="D8" s="66"/>
      <c r="E8" s="66"/>
      <c r="F8" s="66"/>
      <c r="G8" s="66"/>
      <c r="H8" s="66"/>
      <c r="I8" s="66"/>
      <c r="J8" s="66"/>
      <c r="K8" s="10" t="s">
        <v>14</v>
      </c>
      <c r="L8" s="10" t="s">
        <v>15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1"/>
      <c r="B9" s="12"/>
      <c r="C9" s="13" t="s">
        <v>16</v>
      </c>
      <c r="D9" s="13"/>
      <c r="E9" s="13"/>
      <c r="F9" s="14" t="s">
        <v>17</v>
      </c>
      <c r="G9" s="15"/>
      <c r="H9" s="16"/>
      <c r="I9" s="17">
        <f t="shared" ref="I9:L9" si="0">I10</f>
        <v>34917166</v>
      </c>
      <c r="J9" s="17">
        <f t="shared" si="0"/>
        <v>25861266</v>
      </c>
      <c r="K9" s="17">
        <f t="shared" si="0"/>
        <v>9055900</v>
      </c>
      <c r="L9" s="17">
        <f t="shared" si="0"/>
        <v>8974500</v>
      </c>
      <c r="M9" s="18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2.5" customHeight="1" x14ac:dyDescent="0.2">
      <c r="A10" s="11"/>
      <c r="B10" s="12"/>
      <c r="C10" s="13" t="s">
        <v>18</v>
      </c>
      <c r="D10" s="19"/>
      <c r="E10" s="19"/>
      <c r="F10" s="20" t="s">
        <v>19</v>
      </c>
      <c r="G10" s="21"/>
      <c r="H10" s="22"/>
      <c r="I10" s="17">
        <f t="shared" ref="I10:I41" si="1">J10+K10</f>
        <v>34917166</v>
      </c>
      <c r="J10" s="17">
        <f>SUM(J11:J33)</f>
        <v>25861266</v>
      </c>
      <c r="K10" s="17">
        <f>SUM(K11:K33)</f>
        <v>9055900</v>
      </c>
      <c r="L10" s="17">
        <f>SUM(L11:L33)</f>
        <v>8974500</v>
      </c>
      <c r="M10" s="18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72" customHeight="1" x14ac:dyDescent="0.2">
      <c r="A11" s="11"/>
      <c r="B11" s="12"/>
      <c r="C11" s="19" t="s">
        <v>20</v>
      </c>
      <c r="D11" s="19" t="s">
        <v>21</v>
      </c>
      <c r="E11" s="19" t="s">
        <v>22</v>
      </c>
      <c r="F11" s="23" t="s">
        <v>23</v>
      </c>
      <c r="G11" s="23" t="s">
        <v>24</v>
      </c>
      <c r="H11" s="23" t="s">
        <v>25</v>
      </c>
      <c r="I11" s="24">
        <f t="shared" si="1"/>
        <v>1557720</v>
      </c>
      <c r="J11" s="24">
        <v>1557720</v>
      </c>
      <c r="K11" s="24"/>
      <c r="L11" s="24"/>
      <c r="M11" s="18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58.5" customHeight="1" x14ac:dyDescent="0.2">
      <c r="A12" s="11"/>
      <c r="B12" s="12"/>
      <c r="C12" s="25" t="s">
        <v>20</v>
      </c>
      <c r="D12" s="25" t="s">
        <v>21</v>
      </c>
      <c r="E12" s="25" t="s">
        <v>22</v>
      </c>
      <c r="F12" s="26" t="s">
        <v>23</v>
      </c>
      <c r="G12" s="27" t="s">
        <v>26</v>
      </c>
      <c r="H12" s="23" t="s">
        <v>27</v>
      </c>
      <c r="I12" s="24">
        <f t="shared" si="1"/>
        <v>1180000</v>
      </c>
      <c r="J12" s="24">
        <v>1180000</v>
      </c>
      <c r="K12" s="24"/>
      <c r="L12" s="24"/>
      <c r="M12" s="18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58.5" customHeight="1" x14ac:dyDescent="0.2">
      <c r="A13" s="11"/>
      <c r="B13" s="12"/>
      <c r="C13" s="25" t="s">
        <v>28</v>
      </c>
      <c r="D13" s="25" t="s">
        <v>29</v>
      </c>
      <c r="E13" s="25" t="s">
        <v>30</v>
      </c>
      <c r="F13" s="26" t="s">
        <v>31</v>
      </c>
      <c r="G13" s="28" t="s">
        <v>32</v>
      </c>
      <c r="H13" s="23" t="s">
        <v>33</v>
      </c>
      <c r="I13" s="24">
        <f t="shared" si="1"/>
        <v>40000</v>
      </c>
      <c r="J13" s="24">
        <v>40000</v>
      </c>
      <c r="K13" s="24"/>
      <c r="L13" s="24"/>
      <c r="M13" s="18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58.5" customHeight="1" x14ac:dyDescent="0.2">
      <c r="A14" s="11"/>
      <c r="B14" s="12"/>
      <c r="C14" s="25" t="s">
        <v>28</v>
      </c>
      <c r="D14" s="25" t="s">
        <v>29</v>
      </c>
      <c r="E14" s="25" t="s">
        <v>30</v>
      </c>
      <c r="F14" s="26" t="s">
        <v>31</v>
      </c>
      <c r="G14" s="27" t="s">
        <v>34</v>
      </c>
      <c r="H14" s="23" t="s">
        <v>35</v>
      </c>
      <c r="I14" s="24">
        <f t="shared" si="1"/>
        <v>48600</v>
      </c>
      <c r="J14" s="24">
        <v>48600</v>
      </c>
      <c r="K14" s="24"/>
      <c r="L14" s="24"/>
      <c r="M14" s="18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8.25" customHeight="1" x14ac:dyDescent="0.2">
      <c r="A15" s="11"/>
      <c r="B15" s="12"/>
      <c r="C15" s="19" t="s">
        <v>36</v>
      </c>
      <c r="D15" s="19" t="s">
        <v>37</v>
      </c>
      <c r="E15" s="19" t="s">
        <v>38</v>
      </c>
      <c r="F15" s="23" t="s">
        <v>39</v>
      </c>
      <c r="G15" s="30" t="s">
        <v>40</v>
      </c>
      <c r="H15" s="23" t="s">
        <v>41</v>
      </c>
      <c r="I15" s="24">
        <f t="shared" si="1"/>
        <v>1345900</v>
      </c>
      <c r="J15" s="24">
        <v>1345900</v>
      </c>
      <c r="K15" s="24"/>
      <c r="L15" s="24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76.5" customHeight="1" x14ac:dyDescent="0.2">
      <c r="A16" s="11"/>
      <c r="B16" s="12"/>
      <c r="C16" s="19" t="s">
        <v>36</v>
      </c>
      <c r="D16" s="19" t="s">
        <v>37</v>
      </c>
      <c r="E16" s="19" t="s">
        <v>38</v>
      </c>
      <c r="F16" s="23" t="s">
        <v>39</v>
      </c>
      <c r="G16" s="48" t="s">
        <v>49</v>
      </c>
      <c r="H16" s="23" t="s">
        <v>42</v>
      </c>
      <c r="I16" s="55">
        <f t="shared" si="1"/>
        <v>621400</v>
      </c>
      <c r="J16" s="55">
        <v>621400</v>
      </c>
      <c r="K16" s="54"/>
      <c r="L16" s="24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s="47" customFormat="1" ht="76.5" customHeight="1" x14ac:dyDescent="0.2">
      <c r="A17" s="11"/>
      <c r="B17" s="12"/>
      <c r="C17" s="19" t="s">
        <v>36</v>
      </c>
      <c r="D17" s="19" t="s">
        <v>37</v>
      </c>
      <c r="E17" s="19" t="s">
        <v>38</v>
      </c>
      <c r="F17" s="23" t="s">
        <v>39</v>
      </c>
      <c r="G17" s="51" t="s">
        <v>138</v>
      </c>
      <c r="H17" s="52" t="s">
        <v>137</v>
      </c>
      <c r="I17" s="34">
        <f t="shared" si="1"/>
        <v>93000</v>
      </c>
      <c r="J17" s="53">
        <v>93000</v>
      </c>
      <c r="K17" s="53"/>
      <c r="L17" s="53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51" customHeight="1" x14ac:dyDescent="0.2">
      <c r="A18" s="11"/>
      <c r="B18" s="12"/>
      <c r="C18" s="10" t="s">
        <v>43</v>
      </c>
      <c r="D18" s="10" t="s">
        <v>44</v>
      </c>
      <c r="E18" s="31" t="s">
        <v>45</v>
      </c>
      <c r="F18" s="32" t="s">
        <v>46</v>
      </c>
      <c r="G18" s="33" t="s">
        <v>47</v>
      </c>
      <c r="H18" s="49" t="s">
        <v>48</v>
      </c>
      <c r="I18" s="50">
        <f t="shared" si="1"/>
        <v>330000</v>
      </c>
      <c r="J18" s="50"/>
      <c r="K18" s="50">
        <v>330000</v>
      </c>
      <c r="L18" s="50">
        <v>330000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76.5" customHeight="1" x14ac:dyDescent="0.2">
      <c r="A19" s="11"/>
      <c r="B19" s="12"/>
      <c r="C19" s="10" t="s">
        <v>43</v>
      </c>
      <c r="D19" s="10" t="s">
        <v>44</v>
      </c>
      <c r="E19" s="31" t="s">
        <v>45</v>
      </c>
      <c r="F19" s="32" t="s">
        <v>46</v>
      </c>
      <c r="G19" s="28" t="s">
        <v>49</v>
      </c>
      <c r="H19" s="23" t="s">
        <v>42</v>
      </c>
      <c r="I19" s="24">
        <f t="shared" si="1"/>
        <v>140000</v>
      </c>
      <c r="J19" s="24"/>
      <c r="K19" s="24">
        <v>140000</v>
      </c>
      <c r="L19" s="24">
        <v>140000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s="47" customFormat="1" ht="76.5" customHeight="1" x14ac:dyDescent="0.2">
      <c r="A20" s="11"/>
      <c r="B20" s="12"/>
      <c r="C20" s="10" t="s">
        <v>43</v>
      </c>
      <c r="D20" s="10" t="s">
        <v>44</v>
      </c>
      <c r="E20" s="31" t="s">
        <v>45</v>
      </c>
      <c r="F20" s="32" t="s">
        <v>46</v>
      </c>
      <c r="G20" s="23" t="s">
        <v>54</v>
      </c>
      <c r="H20" s="23" t="s">
        <v>55</v>
      </c>
      <c r="I20" s="34">
        <f t="shared" si="1"/>
        <v>196300</v>
      </c>
      <c r="J20" s="34"/>
      <c r="K20" s="34">
        <v>196300</v>
      </c>
      <c r="L20" s="34">
        <v>196300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51" customHeight="1" x14ac:dyDescent="0.2">
      <c r="A21" s="11"/>
      <c r="B21" s="12"/>
      <c r="C21" s="10" t="s">
        <v>50</v>
      </c>
      <c r="D21" s="10" t="s">
        <v>51</v>
      </c>
      <c r="E21" s="31" t="s">
        <v>52</v>
      </c>
      <c r="F21" s="32" t="s">
        <v>53</v>
      </c>
      <c r="G21" s="23" t="s">
        <v>54</v>
      </c>
      <c r="H21" s="23" t="s">
        <v>55</v>
      </c>
      <c r="I21" s="24">
        <f t="shared" si="1"/>
        <v>1396700</v>
      </c>
      <c r="J21" s="24"/>
      <c r="K21" s="34">
        <v>1396700</v>
      </c>
      <c r="L21" s="34">
        <v>1396700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51" customHeight="1" x14ac:dyDescent="0.2">
      <c r="A22" s="11"/>
      <c r="B22" s="12"/>
      <c r="C22" s="19" t="s">
        <v>56</v>
      </c>
      <c r="D22" s="19" t="s">
        <v>57</v>
      </c>
      <c r="E22" s="19" t="s">
        <v>52</v>
      </c>
      <c r="F22" s="23" t="s">
        <v>58</v>
      </c>
      <c r="G22" s="23" t="s">
        <v>54</v>
      </c>
      <c r="H22" s="23" t="s">
        <v>55</v>
      </c>
      <c r="I22" s="24">
        <f t="shared" si="1"/>
        <v>15118702</v>
      </c>
      <c r="J22" s="34">
        <v>9195202</v>
      </c>
      <c r="K22" s="34">
        <v>5923500</v>
      </c>
      <c r="L22" s="34">
        <v>5923500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61.5" customHeight="1" x14ac:dyDescent="0.2">
      <c r="A23" s="11"/>
      <c r="B23" s="12"/>
      <c r="C23" s="19" t="s">
        <v>59</v>
      </c>
      <c r="D23" s="19" t="s">
        <v>60</v>
      </c>
      <c r="E23" s="19" t="s">
        <v>61</v>
      </c>
      <c r="F23" s="23" t="s">
        <v>62</v>
      </c>
      <c r="G23" s="23" t="s">
        <v>54</v>
      </c>
      <c r="H23" s="23" t="s">
        <v>55</v>
      </c>
      <c r="I23" s="24">
        <f t="shared" si="1"/>
        <v>5416100</v>
      </c>
      <c r="J23" s="34">
        <v>5416100</v>
      </c>
      <c r="K23" s="24"/>
      <c r="L23" s="24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61.5" customHeight="1" x14ac:dyDescent="0.2">
      <c r="A24" s="11"/>
      <c r="B24" s="12"/>
      <c r="C24" s="10" t="s">
        <v>63</v>
      </c>
      <c r="D24" s="10" t="s">
        <v>64</v>
      </c>
      <c r="E24" s="35" t="s">
        <v>65</v>
      </c>
      <c r="F24" s="36" t="s">
        <v>66</v>
      </c>
      <c r="G24" s="23" t="s">
        <v>54</v>
      </c>
      <c r="H24" s="23" t="s">
        <v>55</v>
      </c>
      <c r="I24" s="24">
        <f t="shared" si="1"/>
        <v>5967344</v>
      </c>
      <c r="J24" s="34">
        <v>5940344</v>
      </c>
      <c r="K24" s="24">
        <v>27000</v>
      </c>
      <c r="L24" s="24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61.5" customHeight="1" x14ac:dyDescent="0.2">
      <c r="A25" s="11"/>
      <c r="B25" s="12"/>
      <c r="C25" s="10" t="s">
        <v>67</v>
      </c>
      <c r="D25" s="10" t="s">
        <v>68</v>
      </c>
      <c r="E25" s="31" t="s">
        <v>69</v>
      </c>
      <c r="F25" s="32" t="s">
        <v>70</v>
      </c>
      <c r="G25" s="29" t="s">
        <v>71</v>
      </c>
      <c r="H25" s="23" t="s">
        <v>72</v>
      </c>
      <c r="I25" s="24">
        <f t="shared" si="1"/>
        <v>173000</v>
      </c>
      <c r="J25" s="24">
        <v>173000</v>
      </c>
      <c r="K25" s="24"/>
      <c r="L25" s="24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61.5" customHeight="1" x14ac:dyDescent="0.2">
      <c r="A26" s="11"/>
      <c r="B26" s="12"/>
      <c r="C26" s="37" t="s">
        <v>73</v>
      </c>
      <c r="D26" s="37" t="s">
        <v>74</v>
      </c>
      <c r="E26" s="38" t="s">
        <v>75</v>
      </c>
      <c r="F26" s="32" t="s">
        <v>76</v>
      </c>
      <c r="G26" s="23" t="s">
        <v>54</v>
      </c>
      <c r="H26" s="23" t="s">
        <v>55</v>
      </c>
      <c r="I26" s="24">
        <f t="shared" si="1"/>
        <v>988000</v>
      </c>
      <c r="J26" s="24"/>
      <c r="K26" s="24">
        <v>988000</v>
      </c>
      <c r="L26" s="24">
        <v>988000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38.25" customHeight="1" x14ac:dyDescent="0.2">
      <c r="A27" s="11"/>
      <c r="B27" s="12"/>
      <c r="C27" s="19" t="s">
        <v>77</v>
      </c>
      <c r="D27" s="19" t="s">
        <v>78</v>
      </c>
      <c r="E27" s="19" t="s">
        <v>79</v>
      </c>
      <c r="F27" s="23" t="s">
        <v>80</v>
      </c>
      <c r="G27" s="30" t="s">
        <v>81</v>
      </c>
      <c r="H27" s="23" t="s">
        <v>82</v>
      </c>
      <c r="I27" s="24">
        <f t="shared" si="1"/>
        <v>54400</v>
      </c>
      <c r="J27" s="24"/>
      <c r="K27" s="24">
        <v>54400</v>
      </c>
      <c r="L27" s="24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51" customHeight="1" x14ac:dyDescent="0.2">
      <c r="A28" s="11"/>
      <c r="B28" s="12"/>
      <c r="C28" s="10" t="s">
        <v>83</v>
      </c>
      <c r="D28" s="10" t="s">
        <v>84</v>
      </c>
      <c r="E28" s="31" t="s">
        <v>85</v>
      </c>
      <c r="F28" s="32" t="s">
        <v>86</v>
      </c>
      <c r="G28" s="28" t="s">
        <v>87</v>
      </c>
      <c r="H28" s="23" t="s">
        <v>88</v>
      </c>
      <c r="I28" s="24">
        <f t="shared" si="1"/>
        <v>50000</v>
      </c>
      <c r="J28" s="24">
        <v>50000</v>
      </c>
      <c r="K28" s="24"/>
      <c r="L28" s="24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76.5" customHeight="1" x14ac:dyDescent="0.2">
      <c r="A29" s="11"/>
      <c r="B29" s="12"/>
      <c r="C29" s="10" t="s">
        <v>83</v>
      </c>
      <c r="D29" s="10" t="s">
        <v>84</v>
      </c>
      <c r="E29" s="31" t="s">
        <v>85</v>
      </c>
      <c r="F29" s="32" t="s">
        <v>86</v>
      </c>
      <c r="G29" s="28" t="s">
        <v>89</v>
      </c>
      <c r="H29" s="23" t="s">
        <v>90</v>
      </c>
      <c r="I29" s="24">
        <f t="shared" si="1"/>
        <v>60000</v>
      </c>
      <c r="J29" s="24">
        <v>60000</v>
      </c>
      <c r="K29" s="24"/>
      <c r="L29" s="24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63.75" customHeight="1" x14ac:dyDescent="0.2">
      <c r="A30" s="11"/>
      <c r="B30" s="12"/>
      <c r="C30" s="10" t="s">
        <v>83</v>
      </c>
      <c r="D30" s="10" t="s">
        <v>84</v>
      </c>
      <c r="E30" s="31" t="s">
        <v>85</v>
      </c>
      <c r="F30" s="32" t="s">
        <v>86</v>
      </c>
      <c r="G30" s="28" t="s">
        <v>91</v>
      </c>
      <c r="H30" s="23" t="s">
        <v>92</v>
      </c>
      <c r="I30" s="24">
        <f t="shared" si="1"/>
        <v>50000</v>
      </c>
      <c r="J30" s="24">
        <v>50000</v>
      </c>
      <c r="K30" s="24"/>
      <c r="L30" s="24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76.5" customHeight="1" x14ac:dyDescent="0.2">
      <c r="A31" s="11"/>
      <c r="B31" s="12"/>
      <c r="C31" s="10" t="s">
        <v>83</v>
      </c>
      <c r="D31" s="10" t="s">
        <v>84</v>
      </c>
      <c r="E31" s="31" t="s">
        <v>85</v>
      </c>
      <c r="F31" s="32" t="s">
        <v>86</v>
      </c>
      <c r="G31" s="28" t="s">
        <v>93</v>
      </c>
      <c r="H31" s="23" t="s">
        <v>94</v>
      </c>
      <c r="I31" s="24">
        <f t="shared" si="1"/>
        <v>40000</v>
      </c>
      <c r="J31" s="24">
        <v>40000</v>
      </c>
      <c r="K31" s="24"/>
      <c r="L31" s="24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76.5" customHeight="1" x14ac:dyDescent="0.2">
      <c r="A32" s="11"/>
      <c r="B32" s="12"/>
      <c r="C32" s="10" t="s">
        <v>83</v>
      </c>
      <c r="D32" s="10" t="s">
        <v>84</v>
      </c>
      <c r="E32" s="31" t="s">
        <v>85</v>
      </c>
      <c r="F32" s="32" t="s">
        <v>86</v>
      </c>
      <c r="G32" s="28" t="s">
        <v>95</v>
      </c>
      <c r="H32" s="23" t="s">
        <v>96</v>
      </c>
      <c r="I32" s="24">
        <f t="shared" si="1"/>
        <v>40000</v>
      </c>
      <c r="J32" s="24">
        <v>40000</v>
      </c>
      <c r="K32" s="24"/>
      <c r="L32" s="24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89.25" customHeight="1" x14ac:dyDescent="0.2">
      <c r="A33" s="11"/>
      <c r="B33" s="12"/>
      <c r="C33" s="10" t="s">
        <v>83</v>
      </c>
      <c r="D33" s="10" t="s">
        <v>84</v>
      </c>
      <c r="E33" s="31" t="s">
        <v>85</v>
      </c>
      <c r="F33" s="32" t="s">
        <v>86</v>
      </c>
      <c r="G33" s="28" t="s">
        <v>97</v>
      </c>
      <c r="H33" s="23" t="s">
        <v>98</v>
      </c>
      <c r="I33" s="24">
        <f t="shared" si="1"/>
        <v>10000</v>
      </c>
      <c r="J33" s="24">
        <v>10000</v>
      </c>
      <c r="K33" s="24"/>
      <c r="L33" s="2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4.25" customHeight="1" x14ac:dyDescent="0.2">
      <c r="A34" s="11"/>
      <c r="B34" s="12"/>
      <c r="C34" s="13" t="s">
        <v>99</v>
      </c>
      <c r="D34" s="19"/>
      <c r="E34" s="19"/>
      <c r="F34" s="20" t="s">
        <v>100</v>
      </c>
      <c r="G34" s="30"/>
      <c r="H34" s="23"/>
      <c r="I34" s="17">
        <f t="shared" si="1"/>
        <v>262000</v>
      </c>
      <c r="J34" s="17">
        <f>J35</f>
        <v>262000</v>
      </c>
      <c r="K34" s="17"/>
      <c r="L34" s="17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4.25" customHeight="1" x14ac:dyDescent="0.2">
      <c r="A35" s="11"/>
      <c r="B35" s="12"/>
      <c r="C35" s="13" t="s">
        <v>101</v>
      </c>
      <c r="D35" s="19"/>
      <c r="E35" s="19"/>
      <c r="F35" s="20" t="s">
        <v>102</v>
      </c>
      <c r="G35" s="30"/>
      <c r="H35" s="23"/>
      <c r="I35" s="17">
        <f t="shared" si="1"/>
        <v>262000</v>
      </c>
      <c r="J35" s="17">
        <f>J36+J37</f>
        <v>262000</v>
      </c>
      <c r="K35" s="17"/>
      <c r="L35" s="17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38.25" customHeight="1" x14ac:dyDescent="0.2">
      <c r="A36" s="11"/>
      <c r="B36" s="12"/>
      <c r="C36" s="10" t="s">
        <v>103</v>
      </c>
      <c r="D36" s="10" t="s">
        <v>104</v>
      </c>
      <c r="E36" s="35" t="s">
        <v>105</v>
      </c>
      <c r="F36" s="36" t="s">
        <v>106</v>
      </c>
      <c r="G36" s="28" t="s">
        <v>107</v>
      </c>
      <c r="H36" s="23" t="s">
        <v>108</v>
      </c>
      <c r="I36" s="24">
        <f t="shared" si="1"/>
        <v>63000</v>
      </c>
      <c r="J36" s="34">
        <v>63000</v>
      </c>
      <c r="K36" s="24"/>
      <c r="L36" s="24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51" customHeight="1" x14ac:dyDescent="0.2">
      <c r="A37" s="11"/>
      <c r="B37" s="12"/>
      <c r="C37" s="10" t="s">
        <v>109</v>
      </c>
      <c r="D37" s="10" t="s">
        <v>110</v>
      </c>
      <c r="E37" s="31" t="s">
        <v>111</v>
      </c>
      <c r="F37" s="32" t="s">
        <v>112</v>
      </c>
      <c r="G37" s="33" t="s">
        <v>113</v>
      </c>
      <c r="H37" s="23" t="s">
        <v>114</v>
      </c>
      <c r="I37" s="24">
        <f t="shared" si="1"/>
        <v>199000</v>
      </c>
      <c r="J37" s="24">
        <v>199000</v>
      </c>
      <c r="K37" s="24"/>
      <c r="L37" s="24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4.25" customHeight="1" x14ac:dyDescent="0.2">
      <c r="A38" s="11"/>
      <c r="B38" s="12"/>
      <c r="C38" s="39" t="s">
        <v>115</v>
      </c>
      <c r="D38" s="19"/>
      <c r="E38" s="19"/>
      <c r="F38" s="20" t="s">
        <v>116</v>
      </c>
      <c r="G38" s="30"/>
      <c r="H38" s="23"/>
      <c r="I38" s="17">
        <f t="shared" si="1"/>
        <v>556400</v>
      </c>
      <c r="J38" s="17">
        <f>J39</f>
        <v>556400</v>
      </c>
      <c r="K38" s="17"/>
      <c r="L38" s="17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4.25" customHeight="1" x14ac:dyDescent="0.2">
      <c r="A39" s="11"/>
      <c r="B39" s="12"/>
      <c r="C39" s="39" t="s">
        <v>117</v>
      </c>
      <c r="D39" s="19"/>
      <c r="E39" s="19"/>
      <c r="F39" s="20" t="s">
        <v>118</v>
      </c>
      <c r="G39" s="30"/>
      <c r="H39" s="23"/>
      <c r="I39" s="17">
        <f t="shared" si="1"/>
        <v>556400</v>
      </c>
      <c r="J39" s="17">
        <f>J40+J41</f>
        <v>556400</v>
      </c>
      <c r="K39" s="17"/>
      <c r="L39" s="17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38.25" customHeight="1" x14ac:dyDescent="0.2">
      <c r="A40" s="11"/>
      <c r="B40" s="12"/>
      <c r="C40" s="10" t="s">
        <v>119</v>
      </c>
      <c r="D40" s="10" t="s">
        <v>104</v>
      </c>
      <c r="E40" s="35" t="s">
        <v>105</v>
      </c>
      <c r="F40" s="36" t="s">
        <v>106</v>
      </c>
      <c r="G40" s="28" t="s">
        <v>107</v>
      </c>
      <c r="H40" s="23" t="s">
        <v>120</v>
      </c>
      <c r="I40" s="24">
        <f t="shared" si="1"/>
        <v>22500</v>
      </c>
      <c r="J40" s="24">
        <v>22500</v>
      </c>
      <c r="K40" s="24"/>
      <c r="L40" s="24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63.75" customHeight="1" x14ac:dyDescent="0.2">
      <c r="A41" s="11"/>
      <c r="B41" s="12"/>
      <c r="C41" s="10" t="s">
        <v>121</v>
      </c>
      <c r="D41" s="10" t="s">
        <v>122</v>
      </c>
      <c r="E41" s="35" t="s">
        <v>123</v>
      </c>
      <c r="F41" s="36" t="s">
        <v>124</v>
      </c>
      <c r="G41" s="27" t="s">
        <v>125</v>
      </c>
      <c r="H41" s="23" t="s">
        <v>126</v>
      </c>
      <c r="I41" s="24">
        <f t="shared" si="1"/>
        <v>533900</v>
      </c>
      <c r="J41" s="24">
        <v>533900</v>
      </c>
      <c r="K41" s="24"/>
      <c r="L41" s="24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4.25" customHeight="1" x14ac:dyDescent="0.2">
      <c r="A42" s="11"/>
      <c r="B42" s="12"/>
      <c r="C42" s="39" t="s">
        <v>127</v>
      </c>
      <c r="D42" s="39"/>
      <c r="E42" s="40"/>
      <c r="F42" s="41" t="s">
        <v>128</v>
      </c>
      <c r="G42" s="23"/>
      <c r="H42" s="23"/>
      <c r="I42" s="17">
        <f t="shared" ref="I42:J42" si="2">I43</f>
        <v>760800</v>
      </c>
      <c r="J42" s="17">
        <f t="shared" si="2"/>
        <v>760800</v>
      </c>
      <c r="K42" s="24"/>
      <c r="L42" s="24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4.25" customHeight="1" x14ac:dyDescent="0.2">
      <c r="A43" s="11"/>
      <c r="B43" s="12"/>
      <c r="C43" s="39" t="s">
        <v>129</v>
      </c>
      <c r="D43" s="39"/>
      <c r="E43" s="40"/>
      <c r="F43" s="41" t="s">
        <v>130</v>
      </c>
      <c r="G43" s="23"/>
      <c r="H43" s="23"/>
      <c r="I43" s="17">
        <f t="shared" ref="I43:J43" si="3">I44</f>
        <v>760800</v>
      </c>
      <c r="J43" s="17">
        <f t="shared" si="3"/>
        <v>760800</v>
      </c>
      <c r="K43" s="24"/>
      <c r="L43" s="24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59.25" customHeight="1" x14ac:dyDescent="0.2">
      <c r="A44" s="11"/>
      <c r="B44" s="12"/>
      <c r="C44" s="10" t="s">
        <v>131</v>
      </c>
      <c r="D44" s="10" t="s">
        <v>132</v>
      </c>
      <c r="E44" s="31" t="s">
        <v>85</v>
      </c>
      <c r="F44" s="32" t="s">
        <v>133</v>
      </c>
      <c r="G44" s="33" t="s">
        <v>134</v>
      </c>
      <c r="H44" s="23" t="s">
        <v>135</v>
      </c>
      <c r="I44" s="24">
        <f>J44+K44</f>
        <v>760800</v>
      </c>
      <c r="J44" s="24">
        <v>760800</v>
      </c>
      <c r="K44" s="24"/>
      <c r="L44" s="24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customHeight="1" x14ac:dyDescent="0.2">
      <c r="A45" s="1"/>
      <c r="B45" s="37"/>
      <c r="C45" s="39"/>
      <c r="D45" s="13"/>
      <c r="E45" s="13"/>
      <c r="F45" s="42" t="s">
        <v>136</v>
      </c>
      <c r="G45" s="43"/>
      <c r="H45" s="16"/>
      <c r="I45" s="17">
        <f t="shared" ref="I45:J45" si="4">I9+I34+I38+I42</f>
        <v>36496366</v>
      </c>
      <c r="J45" s="17">
        <f t="shared" si="4"/>
        <v>27440466</v>
      </c>
      <c r="K45" s="17">
        <f t="shared" ref="K45:L45" si="5">K9+K34+K38</f>
        <v>9055900</v>
      </c>
      <c r="L45" s="17">
        <f t="shared" si="5"/>
        <v>8974500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60" customFormat="1" ht="15" customHeight="1" x14ac:dyDescent="0.2">
      <c r="B46" s="69"/>
      <c r="C46" s="70"/>
      <c r="D46" s="71"/>
      <c r="E46" s="71"/>
      <c r="F46" s="72"/>
      <c r="G46" s="73"/>
      <c r="H46" s="74"/>
      <c r="I46" s="75"/>
      <c r="J46" s="75"/>
      <c r="K46" s="75"/>
      <c r="L46" s="75"/>
    </row>
    <row r="47" spans="1:26" s="60" customFormat="1" ht="15" customHeight="1" x14ac:dyDescent="0.2">
      <c r="B47" s="69"/>
      <c r="C47" s="70"/>
      <c r="D47" s="71"/>
      <c r="E47" s="71"/>
      <c r="F47" s="72"/>
      <c r="G47" s="73"/>
      <c r="H47" s="74"/>
      <c r="I47" s="75"/>
      <c r="J47" s="75"/>
      <c r="K47" s="75"/>
      <c r="L47" s="75"/>
    </row>
    <row r="48" spans="1:26" ht="15" customHeight="1" x14ac:dyDescent="0.25">
      <c r="A48" s="1"/>
      <c r="B48" s="44"/>
      <c r="C48" s="44"/>
      <c r="D48" s="44"/>
      <c r="E48" s="44"/>
      <c r="F48" s="44"/>
      <c r="G48" s="44"/>
      <c r="H48" s="44"/>
      <c r="I48" s="45"/>
      <c r="J48" s="44"/>
      <c r="K48" s="44"/>
      <c r="L48" s="4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1"/>
      <c r="B49" s="46"/>
      <c r="C49" s="44"/>
      <c r="D49" s="44"/>
      <c r="E49" s="44"/>
      <c r="F49" s="44" t="s">
        <v>139</v>
      </c>
      <c r="G49" s="44"/>
      <c r="H49" s="44" t="s">
        <v>140</v>
      </c>
      <c r="I49" s="44"/>
      <c r="J49" s="44"/>
      <c r="K49" s="44"/>
      <c r="L49" s="4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</sheetData>
  <mergeCells count="10">
    <mergeCell ref="K7:L7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scale="5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2020-12-23T10:06:04Z</cp:lastPrinted>
  <dcterms:created xsi:type="dcterms:W3CDTF">2020-09-30T05:05:12Z</dcterms:created>
  <dcterms:modified xsi:type="dcterms:W3CDTF">2020-12-23T10:16:20Z</dcterms:modified>
</cp:coreProperties>
</file>